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35" windowWidth="19440" windowHeight="1158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F13" i="1" l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<sst xmlns="http://schemas.openxmlformats.org/spreadsheetml/2006/main" count="14" uniqueCount="14">
  <si>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</si>
  <si>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</si>
  <si>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Sistema di Verifica in caso di offerta superiore all'importo massimo contrattuale</t>
  </si>
  <si>
    <t>Progetto Esecutivo</t>
  </si>
  <si>
    <t>Rif. Capitolato Tecnico</t>
  </si>
  <si>
    <t xml:space="preserve">Prezzo totale a base d'asta al netto dell'IVA e della CPA </t>
  </si>
  <si>
    <t xml:space="preserve">Prezzo totale offerto al netto dell'IVA e della CPA  </t>
  </si>
  <si>
    <t>par. 3 - punto 1</t>
  </si>
  <si>
    <t>par. 3 - punto 2</t>
  </si>
  <si>
    <t>Assessment del Sistema Antincendio attivo con redazione di una relazione tecnica</t>
  </si>
  <si>
    <t>par. 3 - punto 3</t>
  </si>
  <si>
    <t xml:space="preserve">Importo offerto (€)
</t>
  </si>
  <si>
    <t xml:space="preserve">Prezzo Totale Offerto al netto dell'IVA e della CPA </t>
  </si>
  <si>
    <t>Ricognizione dell’attuale Sistema Antincendio e redazione del “Registro dei Controlli Antincendio” di cui all’art. 6 del D.P.R. 151/2011 e al Decreto del Ministero dell’Interno 3 agosto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</si>
</sst>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164" fontId="3" fillId="4" borderId="5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164" fontId="4" fillId="0" borderId="2" xfId="1" applyNumberFormat="1" applyFont="1" applyFill="1" applyBorder="1" applyAlignment="1" applyProtection="1">
      <alignment horizontal="center" vertical="center"/>
    </xf>
    <xf numFmtId="164" fontId="4" fillId="0" borderId="4" xfId="1" applyNumberFormat="1" applyFont="1" applyFill="1" applyBorder="1" applyAlignment="1" applyProtection="1">
      <alignment horizontal="center" vertical="center"/>
    </xf>
    <xf numFmtId="164" fontId="7" fillId="3" borderId="2" xfId="4" applyNumberFormat="1" applyFont="1" applyFill="1" applyBorder="1" applyAlignment="1" applyProtection="1">
      <alignment horizontal="center" vertical="center" wrapText="1"/>
    </xf>
    <xf numFmtId="164" fontId="7" fillId="3" borderId="4" xfId="4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6" fillId="0" borderId="0" xfId="0" applyFont="1" applyProtection="1"/>
    <xf numFmtId="0" fontId="3" fillId="0" borderId="3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49" fontId="7" fillId="4" borderId="2" xfId="0" applyNumberFormat="1" applyFont="1" applyFill="1" applyBorder="1" applyAlignment="1" applyProtection="1">
      <alignment horizontal="center" vertical="center" wrapText="1"/>
    </xf>
    <xf numFmtId="49" fontId="7" fillId="4" borderId="2" xfId="0" applyNumberFormat="1" applyFont="1" applyFill="1" applyBorder="1" applyAlignment="1" applyProtection="1">
      <alignment horizontal="center" vertical="center" wrapText="1"/>
    </xf>
    <xf numFmtId="49" fontId="7" fillId="4" borderId="8" xfId="0" applyNumberFormat="1" applyFont="1" applyFill="1" applyBorder="1" applyAlignment="1" applyProtection="1">
      <alignment horizontal="center" vertical="center" wrapText="1"/>
    </xf>
    <xf numFmtId="49" fontId="7" fillId="4" borderId="4" xfId="0" applyNumberFormat="1" applyFont="1" applyFill="1" applyBorder="1" applyAlignment="1" applyProtection="1">
      <alignment horizontal="center" vertical="center" wrapText="1"/>
    </xf>
    <xf numFmtId="49" fontId="7" fillId="4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Protection="1"/>
    <xf numFmtId="164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Protection="1"/>
    <xf numFmtId="0" fontId="5" fillId="0" borderId="0" xfId="0" applyFont="1" applyBorder="1" applyProtection="1"/>
    <xf numFmtId="164" fontId="3" fillId="0" borderId="2" xfId="0" applyNumberFormat="1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3"/>
  <sheetViews>
    <sheetView showGridLines="0" tabSelected="1" zoomScale="90" zoomScaleNormal="90" workbookViewId="0">
      <selection activeCell="G3" sqref="G3"/>
    </sheetView>
  </sheetViews>
  <sheetFormatPr defaultColWidth="8.85546875" defaultRowHeight="15.75" x14ac:dyDescent="0.25"/>
  <cols>
    <col min="1" max="1" width="2.28515625" style="14" customWidth="1"/>
    <col min="2" max="2" width="1.7109375" style="14" customWidth="1"/>
    <col min="3" max="3" width="18" style="14" customWidth="1"/>
    <col min="4" max="4" width="52.5703125" style="14" bestFit="1" customWidth="1"/>
    <col min="5" max="5" width="10.42578125" style="14" customWidth="1"/>
    <col min="6" max="6" width="8.5703125" style="14" customWidth="1"/>
    <col min="7" max="7" width="24.7109375" style="14" customWidth="1"/>
    <col min="8" max="16384" width="8.85546875" style="14"/>
  </cols>
  <sheetData>
    <row r="1" spans="3:10" ht="18" customHeight="1" thickBot="1" x14ac:dyDescent="0.3">
      <c r="H1" s="15"/>
    </row>
    <row r="2" spans="3:10" ht="16.5" thickBot="1" x14ac:dyDescent="0.3">
      <c r="G2" s="16" t="s">
        <v>0</v>
      </c>
      <c r="H2" s="15"/>
    </row>
    <row r="3" spans="3:10" ht="60.75" customHeight="1" thickBot="1" x14ac:dyDescent="0.3">
      <c r="C3" s="17" t="s">
        <v>4</v>
      </c>
      <c r="D3" s="18" t="s">
        <v>1</v>
      </c>
      <c r="E3" s="19"/>
      <c r="F3" s="20"/>
      <c r="G3" s="9" t="s">
        <v>11</v>
      </c>
    </row>
    <row r="4" spans="3:10" ht="61.5" customHeight="1" thickBot="1" x14ac:dyDescent="0.3">
      <c r="C4" s="21" t="s">
        <v>7</v>
      </c>
      <c r="D4" s="22" t="s">
        <v>13</v>
      </c>
      <c r="E4" s="23"/>
      <c r="F4" s="24"/>
      <c r="G4" s="8"/>
    </row>
    <row r="5" spans="3:10" ht="61.5" customHeight="1" thickBot="1" x14ac:dyDescent="0.3">
      <c r="C5" s="25" t="s">
        <v>8</v>
      </c>
      <c r="D5" s="22" t="s">
        <v>9</v>
      </c>
      <c r="E5" s="23"/>
      <c r="F5" s="24"/>
      <c r="G5" s="8"/>
    </row>
    <row r="6" spans="3:10" ht="61.5" customHeight="1" thickBot="1" x14ac:dyDescent="0.3">
      <c r="C6" s="21" t="s">
        <v>10</v>
      </c>
      <c r="D6" s="22" t="s">
        <v>3</v>
      </c>
      <c r="E6" s="23"/>
      <c r="F6" s="24"/>
      <c r="G6" s="8"/>
    </row>
    <row r="7" spans="3:10" ht="74.25" customHeight="1" thickBot="1" x14ac:dyDescent="0.3">
      <c r="C7" s="26"/>
      <c r="D7" s="27" t="s">
        <v>12</v>
      </c>
      <c r="E7" s="27"/>
      <c r="F7" s="28"/>
      <c r="G7" s="4">
        <f>IF((SUM(G4:G6))&lt;=F9,(SUM(G4:G6)),"ERRORE l'importo offerto supera la base d'asta")</f>
        <v>0</v>
      </c>
    </row>
    <row r="8" spans="3:10" ht="12.75" customHeight="1" thickBot="1" x14ac:dyDescent="0.3">
      <c r="F8" s="29"/>
      <c r="G8" s="30"/>
      <c r="H8" s="31"/>
      <c r="I8" s="31"/>
      <c r="J8" s="31"/>
    </row>
    <row r="9" spans="3:10" s="31" customFormat="1" ht="41.25" customHeight="1" thickBot="1" x14ac:dyDescent="0.3">
      <c r="D9" s="1" t="s">
        <v>5</v>
      </c>
      <c r="F9" s="10">
        <v>39000</v>
      </c>
      <c r="G9" s="11"/>
    </row>
    <row r="10" spans="3:10" s="31" customFormat="1" ht="15" customHeight="1" thickBot="1" x14ac:dyDescent="0.3">
      <c r="D10" s="5"/>
      <c r="F10" s="6"/>
    </row>
    <row r="11" spans="3:10" s="31" customFormat="1" ht="66" customHeight="1" thickBot="1" x14ac:dyDescent="0.3">
      <c r="D11" s="1" t="s">
        <v>2</v>
      </c>
      <c r="F11" s="12" t="str">
        <f>IF(G7&gt;F9,"ATTENZIONE: L'offerta complessiva è superiore alla Base d'asta","OK")</f>
        <v>OK</v>
      </c>
      <c r="G11" s="13"/>
      <c r="H11" s="14"/>
      <c r="I11" s="14"/>
      <c r="J11" s="14"/>
    </row>
    <row r="12" spans="3:10" s="31" customFormat="1" ht="15" customHeight="1" thickBot="1" x14ac:dyDescent="0.3">
      <c r="D12" s="2"/>
      <c r="F12" s="7"/>
      <c r="H12" s="32"/>
      <c r="I12" s="32"/>
      <c r="J12" s="32"/>
    </row>
    <row r="13" spans="3:10" ht="31.5" customHeight="1" thickBot="1" x14ac:dyDescent="0.3">
      <c r="D13" s="3" t="s">
        <v>6</v>
      </c>
      <c r="F13" s="33">
        <f>IF((G7&lt;=F9),G7,"ERRORE")</f>
        <v>0</v>
      </c>
      <c r="G13" s="34"/>
    </row>
  </sheetData>
  <sheetProtection password="DBAF" sheet="1" objects="1" scenarios="1"/>
  <mergeCells count="7">
    <mergeCell ref="F9:G9"/>
    <mergeCell ref="F11:G11"/>
    <mergeCell ref="F13:G13"/>
    <mergeCell ref="D3:F3"/>
    <mergeCell ref="D4:F4"/>
    <mergeCell ref="D5:F5"/>
    <mergeCell ref="D6:F6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allowBlank="1" showInputMessage="1" showErrorMessage="1" error="Non è possibile inserire più di due cifre decimali o importi pari a zero" sqref="G4:G6">
      <formula1>AND((LEN(G4)-LEN(INT(G4)))&lt;=3,G4&lt;&gt;0)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2019-05-23T13:01:39Z</dcterms:modified>
</cp:coreProperties>
</file>